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u\Desktop\한국도로공사(26.06.05)_호남고속도로지선(서대전-회덕) 확장사업 환경영향평가 등 용역(다산+서영+이산+가온+에코숲)(26.06.15)\제출파일 (메일)\"/>
    </mc:Choice>
  </mc:AlternateContent>
  <xr:revisionPtr revIDLastSave="0" documentId="13_ncr:1_{37019852-AF62-456B-8E30-86C067177ED2}" xr6:coauthVersionLast="36" xr6:coauthVersionMax="47" xr10:uidLastSave="{00000000-0000-0000-0000-000000000000}"/>
  <bookViews>
    <workbookView xWindow="0" yWindow="0" windowWidth="16200" windowHeight="24660" xr2:uid="{00000000-000D-0000-FFFF-FFFF00000000}"/>
  </bookViews>
  <sheets>
    <sheet name="2. 서대전-회덕(다산+서영+이산+가온+에코숲)" sheetId="5" r:id="rId1"/>
  </sheets>
  <definedNames>
    <definedName name="_xlnm.Print_Titles" localSheetId="0">'2. 서대전-회덕(다산+서영+이산+가온+에코숲)'!$3:$3</definedName>
  </definedNames>
  <calcPr calcId="191029"/>
</workbook>
</file>

<file path=xl/calcChain.xml><?xml version="1.0" encoding="utf-8"?>
<calcChain xmlns="http://schemas.openxmlformats.org/spreadsheetml/2006/main">
  <c r="L42" i="5" l="1"/>
  <c r="L47" i="5"/>
  <c r="L46" i="5"/>
  <c r="L41" i="5"/>
  <c r="L40" i="5"/>
  <c r="L39" i="5"/>
  <c r="L37" i="5" l="1"/>
  <c r="L38" i="5" l="1"/>
  <c r="L20" i="5"/>
  <c r="L19" i="5" l="1"/>
  <c r="L18" i="5"/>
  <c r="L17" i="5"/>
  <c r="L16" i="5"/>
  <c r="L15" i="5"/>
  <c r="L14" i="5"/>
  <c r="L13" i="5"/>
  <c r="L12" i="5"/>
  <c r="L11" i="5"/>
  <c r="L10" i="5"/>
  <c r="L9" i="5"/>
  <c r="L8" i="5"/>
  <c r="L28" i="5" l="1"/>
  <c r="L7" i="5" l="1"/>
  <c r="L6" i="5"/>
  <c r="L5" i="5"/>
  <c r="L4" i="5"/>
  <c r="L32" i="5" l="1"/>
  <c r="L31" i="5"/>
  <c r="L30" i="5"/>
  <c r="L24" i="5"/>
  <c r="L23" i="5"/>
  <c r="L26" i="5" l="1"/>
  <c r="L22" i="5"/>
</calcChain>
</file>

<file path=xl/sharedStrings.xml><?xml version="1.0" encoding="utf-8"?>
<sst xmlns="http://schemas.openxmlformats.org/spreadsheetml/2006/main" count="298" uniqueCount="161">
  <si>
    <t>용역명</t>
    <phoneticPr fontId="2" type="noConversion"/>
  </si>
  <si>
    <t>기술자명</t>
    <phoneticPr fontId="2" type="noConversion"/>
  </si>
  <si>
    <t>착수일</t>
    <phoneticPr fontId="2" type="noConversion"/>
  </si>
  <si>
    <t>준공예정일</t>
    <phoneticPr fontId="2" type="noConversion"/>
  </si>
  <si>
    <t>발주청</t>
    <phoneticPr fontId="2" type="noConversion"/>
  </si>
  <si>
    <t>도로구분</t>
    <phoneticPr fontId="2" type="noConversion"/>
  </si>
  <si>
    <t>고속국도</t>
    <phoneticPr fontId="2" type="noConversion"/>
  </si>
  <si>
    <t>차로수
(왕복)</t>
    <phoneticPr fontId="2" type="noConversion"/>
  </si>
  <si>
    <t>설계속도
(km/hr)</t>
    <phoneticPr fontId="2" type="noConversion"/>
  </si>
  <si>
    <t>비고</t>
    <phoneticPr fontId="2" type="noConversion"/>
  </si>
  <si>
    <t>업체명</t>
    <phoneticPr fontId="2" type="noConversion"/>
  </si>
  <si>
    <t>분야</t>
    <phoneticPr fontId="2" type="noConversion"/>
  </si>
  <si>
    <t>지방도</t>
    <phoneticPr fontId="2" type="noConversion"/>
  </si>
  <si>
    <t>1년이내
잔여일수</t>
    <phoneticPr fontId="2" type="noConversion"/>
  </si>
  <si>
    <t>계약금액(원)</t>
    <phoneticPr fontId="2" type="noConversion"/>
  </si>
  <si>
    <t>계약일수(일)</t>
    <phoneticPr fontId="2" type="noConversion"/>
  </si>
  <si>
    <t>중복금액(원)</t>
    <phoneticPr fontId="2" type="noConversion"/>
  </si>
  <si>
    <t>기타사업</t>
    <phoneticPr fontId="2" type="noConversion"/>
  </si>
  <si>
    <t>유사사업</t>
    <phoneticPr fontId="2" type="noConversion"/>
  </si>
  <si>
    <t>제외사유</t>
    <phoneticPr fontId="2" type="noConversion"/>
  </si>
  <si>
    <t>1. 현재 총괄, 분야별 책임평가자 및 분야별 평가자로 수행중인 용역에 대해서 작성</t>
    <phoneticPr fontId="2" type="noConversion"/>
  </si>
  <si>
    <r>
      <rPr>
        <sz val="11"/>
        <color theme="1"/>
        <rFont val="바탕"/>
        <family val="1"/>
        <charset val="129"/>
      </rPr>
      <t>※</t>
    </r>
    <r>
      <rPr>
        <sz val="11"/>
        <color theme="1"/>
        <rFont val="맑은 고딕"/>
        <family val="3"/>
        <charset val="129"/>
      </rPr>
      <t xml:space="preserve"> 분야별 평가자로 참여중인 참여평가자는 상기 표 '분야' 부분에 "참여"로 기재</t>
    </r>
    <phoneticPr fontId="2" type="noConversion"/>
  </si>
  <si>
    <r>
      <t>2. 환경분야 평가자 : 유형</t>
    </r>
    <r>
      <rPr>
        <sz val="11"/>
        <color theme="1"/>
        <rFont val="돋움"/>
        <family val="3"/>
        <charset val="129"/>
      </rPr>
      <t>①</t>
    </r>
    <r>
      <rPr>
        <sz val="11"/>
        <color theme="1"/>
        <rFont val="맑은 고딕"/>
        <family val="2"/>
        <charset val="129"/>
      </rPr>
      <t>(유사사업) 및 유형</t>
    </r>
    <r>
      <rPr>
        <sz val="11"/>
        <color theme="1"/>
        <rFont val="돋움"/>
        <family val="3"/>
        <charset val="129"/>
      </rPr>
      <t>②</t>
    </r>
    <r>
      <rPr>
        <sz val="11"/>
        <color theme="1"/>
        <rFont val="맑은 고딕"/>
        <family val="2"/>
        <charset val="129"/>
      </rPr>
      <t>(유사사업이 아닌 도로사업)에 대한 환경영향평가등(사후환경영향조사 포함) 용역에 대해서 모두 작성</t>
    </r>
    <phoneticPr fontId="2" type="noConversion"/>
  </si>
  <si>
    <t>4. 제외사유 : 과업중지, 협의완료 등</t>
    <phoneticPr fontId="2" type="noConversion"/>
  </si>
  <si>
    <r>
      <t>3. 도로분야 평가자 : 유형</t>
    </r>
    <r>
      <rPr>
        <sz val="11"/>
        <color theme="1"/>
        <rFont val="돋움"/>
        <family val="3"/>
        <charset val="129"/>
      </rPr>
      <t>①</t>
    </r>
    <r>
      <rPr>
        <sz val="11"/>
        <color theme="1"/>
        <rFont val="맑은 고딕"/>
        <family val="2"/>
        <charset val="129"/>
      </rPr>
      <t>(유사사업) 및 유형</t>
    </r>
    <r>
      <rPr>
        <sz val="11"/>
        <color theme="1"/>
        <rFont val="돋움"/>
        <family val="3"/>
        <charset val="129"/>
      </rPr>
      <t>②</t>
    </r>
    <r>
      <rPr>
        <sz val="11"/>
        <color theme="1"/>
        <rFont val="맑은 고딕"/>
        <family val="2"/>
        <charset val="129"/>
      </rPr>
      <t>(유사사업이 아닌 도로사업)에 대한 실시설계등 용역에 대해서 모두 작성</t>
    </r>
    <phoneticPr fontId="2" type="noConversion"/>
  </si>
  <si>
    <t>호남고속도로지선(서대전-회덕) 확장사업 환경영향평가 등 용역 업무여유도</t>
    <phoneticPr fontId="2" type="noConversion"/>
  </si>
  <si>
    <t>국도4호선 경산 하양 남하-대구시계 단구간 확장공사 소규모 환경영향평가 건설엔지니어링</t>
  </si>
  <si>
    <t>금당-선읍 도로확포장공사 전략 및 환경영향평가 용역</t>
  </si>
  <si>
    <t>삭선~원북지방도확포장공사사후환경영향조사용역</t>
  </si>
  <si>
    <t>익산시관내 국도대체우회도로(서수-평장)건설공사 사후환경영향조사</t>
  </si>
  <si>
    <t>밀양나노 국가산단진입도로 건설공사 사후환경영향조사용역</t>
  </si>
  <si>
    <t>수도권 제2순환(김포~파주) 고속도로 건설사업 사후환경영향조사 용역</t>
  </si>
  <si>
    <t>초전~대곡간(2) 4차로 확포장공사 사후환경영향조사용역</t>
  </si>
  <si>
    <t>당진~서산 도로건설공사 사후환경영향조사 용역</t>
  </si>
  <si>
    <t>삼자현터널 국도건설공사 사후환경영향조사용역</t>
  </si>
  <si>
    <t>법성-홍농간 국가지원지방도 확포장공사 사후환경영향조사용역</t>
  </si>
  <si>
    <t>포항국토
관리사무소</t>
  </si>
  <si>
    <t>경기도</t>
  </si>
  <si>
    <t>충청남도
건설본부</t>
  </si>
  <si>
    <t>익산지방
국토관리청</t>
  </si>
  <si>
    <t>부산지방
국토관리청</t>
  </si>
  <si>
    <t>한국도로공사</t>
  </si>
  <si>
    <t>경상남도</t>
  </si>
  <si>
    <t>충청남도</t>
  </si>
  <si>
    <t>경상북도</t>
  </si>
  <si>
    <t>전라남도</t>
  </si>
  <si>
    <t>국도</t>
  </si>
  <si>
    <t>국도</t>
    <phoneticPr fontId="2" type="noConversion"/>
  </si>
  <si>
    <t>국지도</t>
  </si>
  <si>
    <t>고속국도</t>
  </si>
  <si>
    <t>㈜다산컨설턴트</t>
    <phoneticPr fontId="2" type="noConversion"/>
  </si>
  <si>
    <t>감문도로 확포장공사 실시설계용역</t>
  </si>
  <si>
    <t>고속국도 제400호 수도권 제2순환선 안산-인천 건설공사 기본 및 실시설계(제2공구)</t>
  </si>
  <si>
    <t>중지일:26.04.29</t>
    <phoneticPr fontId="2" type="noConversion"/>
  </si>
  <si>
    <t>중지일:22.12.19</t>
    <phoneticPr fontId="2" type="noConversion"/>
  </si>
  <si>
    <t>3개월이상
중지중</t>
    <phoneticPr fontId="2" type="noConversion"/>
  </si>
  <si>
    <t>유사사업</t>
    <phoneticPr fontId="2" type="noConversion"/>
  </si>
  <si>
    <t>시도</t>
  </si>
  <si>
    <t>지방도</t>
  </si>
  <si>
    <t>기타사업</t>
  </si>
  <si>
    <t>기타사업</t>
    <phoneticPr fontId="2" type="noConversion"/>
  </si>
  <si>
    <t>총괄</t>
    <phoneticPr fontId="2" type="noConversion"/>
  </si>
  <si>
    <t>지방도</t>
    <phoneticPr fontId="2" type="noConversion"/>
  </si>
  <si>
    <t>최석원</t>
    <phoneticPr fontId="2" type="noConversion"/>
  </si>
  <si>
    <t>울산고속도로 도심 지하화 사업 타당성 검토 용역</t>
    <phoneticPr fontId="2" type="noConversion"/>
  </si>
  <si>
    <t>해룡산단 내부간선도로 개설사업 실시설계(보완) 용역</t>
  </si>
  <si>
    <t>국가지원지방도69호선(온정-원남) 건설공사 실시설계(보완)</t>
    <phoneticPr fontId="2" type="noConversion"/>
  </si>
  <si>
    <t>국지도98호선 광주 도척 유정-진우 도로건설공사 기본 및 실시설계용역</t>
    <phoneticPr fontId="2" type="noConversion"/>
  </si>
  <si>
    <t>지방도1013호선 신전-벽계간 도로확포장공사 실시설계용역</t>
  </si>
  <si>
    <t>나주 금천-화순 도암(2공구) 국가지원지방도 건설공사 실시설계용역</t>
    <phoneticPr fontId="2" type="noConversion"/>
  </si>
  <si>
    <t>경부선 안심하이패스IC 등 4개소 실시설계 용역</t>
  </si>
  <si>
    <t>울산외곽순환 고속도로 건설공사 기본 및 실시설계(2공구)</t>
  </si>
  <si>
    <t>복수-진산간 지방도 확포장공사 기본 및 실시설계용역</t>
  </si>
  <si>
    <t>중지일:25.12.17</t>
    <phoneticPr fontId="2" type="noConversion"/>
  </si>
  <si>
    <t>중지일:25.12.22</t>
    <phoneticPr fontId="2" type="noConversion"/>
  </si>
  <si>
    <t>중지일:23.10.10</t>
    <phoneticPr fontId="2" type="noConversion"/>
  </si>
  <si>
    <t>부산지방
국토관리청</t>
    <phoneticPr fontId="2" type="noConversion"/>
  </si>
  <si>
    <t>서울지방
국토관리청</t>
    <phoneticPr fontId="2" type="noConversion"/>
  </si>
  <si>
    <t>울산광역시</t>
  </si>
  <si>
    <t>익산지방
국토관리청</t>
    <phoneticPr fontId="2" type="noConversion"/>
  </si>
  <si>
    <t>참여</t>
    <phoneticPr fontId="2" type="noConversion"/>
  </si>
  <si>
    <t>책임</t>
    <phoneticPr fontId="2" type="noConversion"/>
  </si>
  <si>
    <t>국지도</t>
    <phoneticPr fontId="2" type="noConversion"/>
  </si>
  <si>
    <t>시도</t>
    <phoneticPr fontId="2" type="noConversion"/>
  </si>
  <si>
    <t>광양만권경제
자유구역청</t>
    <phoneticPr fontId="2" type="noConversion"/>
  </si>
  <si>
    <t>천안시 국도대체우회도로(성거-목천 2공구) 건설공사 기본 및 실시설계</t>
    <phoneticPr fontId="2" type="noConversion"/>
  </si>
  <si>
    <t>국도</t>
    <phoneticPr fontId="2" type="noConversion"/>
  </si>
  <si>
    <t>대전지방
국토관리청</t>
    <phoneticPr fontId="2" type="noConversion"/>
  </si>
  <si>
    <t>㈜이산</t>
    <phoneticPr fontId="2" type="noConversion"/>
  </si>
  <si>
    <t>㈜다산컨설턴트</t>
    <phoneticPr fontId="2" type="noConversion"/>
  </si>
  <si>
    <t>㈜서영엔지니어링</t>
    <phoneticPr fontId="2" type="noConversion"/>
  </si>
  <si>
    <t>이승열</t>
    <phoneticPr fontId="2" type="noConversion"/>
  </si>
  <si>
    <t>박성복</t>
    <phoneticPr fontId="2" type="noConversion"/>
  </si>
  <si>
    <t>엄민식</t>
    <phoneticPr fontId="2" type="noConversion"/>
  </si>
  <si>
    <t>참여</t>
    <phoneticPr fontId="2" type="noConversion"/>
  </si>
  <si>
    <t>책임</t>
    <phoneticPr fontId="2" type="noConversion"/>
  </si>
  <si>
    <t>총괄</t>
    <phoneticPr fontId="2" type="noConversion"/>
  </si>
  <si>
    <t>남북도로 건설공사 사후환경영향조사용역(운영시)</t>
  </si>
  <si>
    <t>충주 살미~제천 한수 도로건설공사 전략 및 환경영향평가</t>
  </si>
  <si>
    <t>고속도로</t>
  </si>
  <si>
    <t>일반국도</t>
  </si>
  <si>
    <t>-</t>
  </si>
  <si>
    <t>참여</t>
  </si>
  <si>
    <t>유사사업</t>
  </si>
  <si>
    <t>조달청</t>
  </si>
  <si>
    <t>책임</t>
  </si>
  <si>
    <t>정재헌</t>
    <phoneticPr fontId="2" type="noConversion"/>
  </si>
  <si>
    <t>김종래</t>
    <phoneticPr fontId="2" type="noConversion"/>
  </si>
  <si>
    <t>을숙도대교~장림고개간 지하차도 건설공사 사후환경영향조사용역</t>
  </si>
  <si>
    <t>광역시도</t>
    <phoneticPr fontId="2" type="noConversion"/>
  </si>
  <si>
    <t>4~6</t>
    <phoneticPr fontId="2" type="noConversion"/>
  </si>
  <si>
    <t>부산광역시</t>
  </si>
  <si>
    <t>중지일:25.04.08</t>
    <phoneticPr fontId="2" type="noConversion"/>
  </si>
  <si>
    <t>대전지방
국토관리청</t>
    <phoneticPr fontId="2" type="noConversion"/>
  </si>
  <si>
    <t>2023.06.09</t>
  </si>
  <si>
    <t>2027.01.18</t>
  </si>
  <si>
    <t>국도</t>
    <phoneticPr fontId="2" type="noConversion"/>
  </si>
  <si>
    <t>6~8</t>
    <phoneticPr fontId="2" type="noConversion"/>
  </si>
  <si>
    <t>천등리(면도101, 구 리도201) 도로확포장공사 소규모환경영향평가 용역</t>
  </si>
  <si>
    <t>청룡마을 진입도로(소로1-208호선) 확포장공사 소규모환경영향평가 용역</t>
  </si>
  <si>
    <t>시도49호선(구 시도57호선) 도로확포장공사 소규모환경영향평가 용역</t>
  </si>
  <si>
    <t>가유-대갈간 도로확포장공사 소규모환경영향평가 용역</t>
  </si>
  <si>
    <t>김인수</t>
  </si>
  <si>
    <t>㈜가온이엔지</t>
  </si>
  <si>
    <t>농어촌도로</t>
  </si>
  <si>
    <t>국지도</t>
    <phoneticPr fontId="2" type="noConversion"/>
  </si>
  <si>
    <t>중지일:25.11.07</t>
    <phoneticPr fontId="2" type="noConversion"/>
  </si>
  <si>
    <t>중지일:25.08.11</t>
    <phoneticPr fontId="2" type="noConversion"/>
  </si>
  <si>
    <t>중지일:25.12.03</t>
    <phoneticPr fontId="2" type="noConversion"/>
  </si>
  <si>
    <t>3개월이상
중지중</t>
    <phoneticPr fontId="2" type="noConversion"/>
  </si>
  <si>
    <t>기타사업</t>
    <phoneticPr fontId="2" type="noConversion"/>
  </si>
  <si>
    <t>경기도
화성시</t>
    <phoneticPr fontId="2" type="noConversion"/>
  </si>
  <si>
    <t>경기도
평택시</t>
    <phoneticPr fontId="2" type="noConversion"/>
  </si>
  <si>
    <t>경기도
안성시</t>
    <phoneticPr fontId="2" type="noConversion"/>
  </si>
  <si>
    <t>서울-양평고속국도전략환경영향평가</t>
  </si>
  <si>
    <t>국토교통부</t>
  </si>
  <si>
    <t>참여</t>
    <phoneticPr fontId="2" type="noConversion"/>
  </si>
  <si>
    <t>유사사업</t>
    <phoneticPr fontId="2" type="noConversion"/>
  </si>
  <si>
    <t>중지일:23.07.07</t>
    <phoneticPr fontId="2" type="noConversion"/>
  </si>
  <si>
    <t>상원-청하간도로건설공사사후환경영향조사용역</t>
  </si>
  <si>
    <t>제안로(평화로-1100도로간)개설사업전략및환경영향평가용역</t>
  </si>
  <si>
    <t>제주특별
자치도</t>
    <phoneticPr fontId="2" type="noConversion"/>
  </si>
  <si>
    <t>허윤경</t>
    <phoneticPr fontId="2" type="noConversion"/>
  </si>
  <si>
    <t>전오준</t>
    <phoneticPr fontId="2" type="noConversion"/>
  </si>
  <si>
    <t>동면-진천(제1공구)도로건설공사사후환경영향조사</t>
  </si>
  <si>
    <t>전주시관내국도대체우회도로(용진-우아)건설공사사후환경영향조사용역</t>
  </si>
  <si>
    <t>문산-도라산고속도로건설사업사후환경영향조사</t>
  </si>
  <si>
    <t>월롱-광탄도로확포장공사사후환경영향조사용역</t>
  </si>
  <si>
    <t>국도대체
우회도로</t>
    <phoneticPr fontId="2" type="noConversion"/>
  </si>
  <si>
    <t>국도5호선신림-판부4차로확장공사실시설계용역</t>
  </si>
  <si>
    <t>안성시도시교통종합계획수립용역</t>
  </si>
  <si>
    <t>남해삼동-창선(국도3호선)기본및실시설계</t>
  </si>
  <si>
    <t>대전지방
국토관리청</t>
    <phoneticPr fontId="2" type="noConversion"/>
  </si>
  <si>
    <t>익산지방
국토관리청</t>
    <phoneticPr fontId="2" type="noConversion"/>
  </si>
  <si>
    <t>경기도
건설본부</t>
    <phoneticPr fontId="2" type="noConversion"/>
  </si>
  <si>
    <t>원주지방
국토관리청</t>
    <phoneticPr fontId="2" type="noConversion"/>
  </si>
  <si>
    <t>경기도
안성시</t>
    <phoneticPr fontId="2" type="noConversion"/>
  </si>
  <si>
    <t>부산지방
국토관리청</t>
    <phoneticPr fontId="2" type="noConversion"/>
  </si>
  <si>
    <t>중지일:25.01.10</t>
    <phoneticPr fontId="2" type="noConversion"/>
  </si>
  <si>
    <t>중지일:24.03.18</t>
    <phoneticPr fontId="2" type="noConversion"/>
  </si>
  <si>
    <t>중지일:25.08.26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</si>
</sst>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\.mm\.dd"/>
    <numFmt numFmtId="177" formatCode="#,#00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바탕"/>
      <family val="1"/>
      <charset val="129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176" fontId="0" fillId="0" borderId="11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176" fontId="0" fillId="0" borderId="33" xfId="0" applyNumberFormat="1" applyFill="1" applyBorder="1" applyAlignment="1">
      <alignment horizontal="center" vertical="center"/>
    </xf>
    <xf numFmtId="41" fontId="0" fillId="0" borderId="33" xfId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76" fontId="0" fillId="0" borderId="25" xfId="0" applyNumberFormat="1" applyFill="1" applyBorder="1" applyAlignment="1">
      <alignment horizontal="center" vertical="center"/>
    </xf>
    <xf numFmtId="41" fontId="0" fillId="0" borderId="25" xfId="1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18" xfId="0" applyFill="1" applyBorder="1" applyAlignment="1">
      <alignment horizontal="center" vertical="center"/>
    </xf>
    <xf numFmtId="176" fontId="0" fillId="0" borderId="8" xfId="0" applyNumberFormat="1" applyFill="1" applyBorder="1" applyAlignment="1">
      <alignment horizontal="center" vertical="center"/>
    </xf>
    <xf numFmtId="41" fontId="0" fillId="0" borderId="8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76" fontId="0" fillId="0" borderId="29" xfId="0" applyNumberFormat="1" applyFill="1" applyBorder="1" applyAlignment="1">
      <alignment horizontal="center" vertical="center"/>
    </xf>
    <xf numFmtId="41" fontId="0" fillId="0" borderId="29" xfId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41" fontId="0" fillId="0" borderId="25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41" fontId="0" fillId="0" borderId="5" xfId="1" applyFont="1" applyFill="1" applyBorder="1" applyAlignment="1">
      <alignment horizontal="center" vertical="center"/>
    </xf>
    <xf numFmtId="41" fontId="0" fillId="0" borderId="5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0" xfId="0" applyFont="1" applyFill="1">
      <alignment vertical="center"/>
    </xf>
    <xf numFmtId="41" fontId="0" fillId="0" borderId="0" xfId="1" applyFont="1" applyFill="1">
      <alignment vertical="center"/>
    </xf>
    <xf numFmtId="0" fontId="0" fillId="0" borderId="0" xfId="0" applyFill="1" applyAlignment="1">
      <alignment vertical="center" wrapText="1"/>
    </xf>
    <xf numFmtId="41" fontId="0" fillId="0" borderId="11" xfId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left" vertical="center" wrapText="1"/>
    </xf>
    <xf numFmtId="0" fontId="0" fillId="0" borderId="38" xfId="0" applyFill="1" applyBorder="1" applyAlignment="1">
      <alignment horizontal="center" vertical="center"/>
    </xf>
    <xf numFmtId="177" fontId="0" fillId="0" borderId="38" xfId="0" applyNumberFormat="1" applyFill="1" applyBorder="1" applyAlignment="1">
      <alignment horizontal="center" vertical="center"/>
    </xf>
    <xf numFmtId="176" fontId="0" fillId="0" borderId="38" xfId="0" applyNumberFormat="1" applyFill="1" applyBorder="1" applyAlignment="1">
      <alignment horizontal="center" vertical="center"/>
    </xf>
    <xf numFmtId="41" fontId="0" fillId="0" borderId="38" xfId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/>
    </xf>
    <xf numFmtId="0" fontId="0" fillId="0" borderId="39" xfId="0" applyFill="1" applyBorder="1" applyAlignment="1">
      <alignment horizontal="left" vertical="center"/>
    </xf>
    <xf numFmtId="0" fontId="0" fillId="0" borderId="40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/>
    </xf>
    <xf numFmtId="41" fontId="0" fillId="0" borderId="29" xfId="1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쉼표 [0]" xfId="1" builtinId="6"/>
    <cellStyle name="쉼표 [0] 2" xfId="2" xr:uid="{00000000-0005-0000-0000-00002F000000}"/>
    <cellStyle name="표준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B28F-069B-4C8C-983B-D523E033A9D8}">
  <dimension ref="A1:Q54"/>
  <sheetViews>
    <sheetView tabSelected="1" zoomScale="85" zoomScaleNormal="85" zoomScaleSheetLayoutView="85" workbookViewId="0">
      <selection activeCell="I7" sqref="I7"/>
    </sheetView>
  </sheetViews>
  <sheetFormatPr defaultRowHeight="16.5" x14ac:dyDescent="0.3"/>
  <cols>
    <col min="1" max="1" width="9" style="1"/>
    <col min="2" max="2" width="17.25" style="1" bestFit="1" customWidth="1"/>
    <col min="3" max="3" width="40.625" style="1" customWidth="1"/>
    <col min="4" max="4" width="11" style="1" bestFit="1" customWidth="1"/>
    <col min="5" max="5" width="7.125" style="1" bestFit="1" customWidth="1"/>
    <col min="6" max="6" width="9" style="1"/>
    <col min="7" max="7" width="10.875" style="2" bestFit="1" customWidth="1"/>
    <col min="8" max="8" width="11" style="2" bestFit="1" customWidth="1"/>
    <col min="9" max="9" width="15.375" style="63" customWidth="1"/>
    <col min="10" max="11" width="9" style="1"/>
    <col min="12" max="12" width="13.625" style="1" bestFit="1" customWidth="1"/>
    <col min="13" max="13" width="13" style="64" bestFit="1" customWidth="1"/>
    <col min="14" max="14" width="5.25" style="1" bestFit="1" customWidth="1"/>
    <col min="15" max="15" width="9" style="1"/>
    <col min="16" max="16" width="15" style="1" bestFit="1" customWidth="1"/>
    <col min="17" max="17" width="5.25" style="1" bestFit="1" customWidth="1"/>
    <col min="18" max="16384" width="9" style="1"/>
  </cols>
  <sheetData>
    <row r="1" spans="1:17" ht="33.75" x14ac:dyDescent="0.3">
      <c r="A1" s="90" t="s">
        <v>25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9" customHeight="1" thickBot="1" x14ac:dyDescent="0.35"/>
    <row r="3" spans="1:17" ht="36" customHeight="1" thickBot="1" x14ac:dyDescent="0.35">
      <c r="A3" s="3" t="s">
        <v>1</v>
      </c>
      <c r="B3" s="4" t="s">
        <v>10</v>
      </c>
      <c r="C3" s="5" t="s">
        <v>0</v>
      </c>
      <c r="D3" s="5" t="s">
        <v>5</v>
      </c>
      <c r="E3" s="6" t="s">
        <v>7</v>
      </c>
      <c r="F3" s="6" t="s">
        <v>8</v>
      </c>
      <c r="G3" s="7" t="s">
        <v>2</v>
      </c>
      <c r="H3" s="7" t="s">
        <v>3</v>
      </c>
      <c r="I3" s="65" t="s">
        <v>14</v>
      </c>
      <c r="J3" s="6" t="s">
        <v>15</v>
      </c>
      <c r="K3" s="6" t="s">
        <v>13</v>
      </c>
      <c r="L3" s="6" t="s">
        <v>16</v>
      </c>
      <c r="M3" s="6" t="s">
        <v>4</v>
      </c>
      <c r="N3" s="8" t="s">
        <v>11</v>
      </c>
      <c r="O3" s="8" t="s">
        <v>18</v>
      </c>
      <c r="P3" s="8" t="s">
        <v>19</v>
      </c>
      <c r="Q3" s="9" t="s">
        <v>9</v>
      </c>
    </row>
    <row r="4" spans="1:17" ht="36" customHeight="1" thickTop="1" x14ac:dyDescent="0.3">
      <c r="A4" s="10" t="s">
        <v>93</v>
      </c>
      <c r="B4" s="11" t="s">
        <v>89</v>
      </c>
      <c r="C4" s="66" t="s">
        <v>26</v>
      </c>
      <c r="D4" s="12" t="s">
        <v>47</v>
      </c>
      <c r="E4" s="12">
        <v>6</v>
      </c>
      <c r="F4" s="12">
        <v>70</v>
      </c>
      <c r="G4" s="13">
        <v>46114</v>
      </c>
      <c r="H4" s="13">
        <v>46293</v>
      </c>
      <c r="I4" s="14">
        <v>199419000</v>
      </c>
      <c r="J4" s="12">
        <v>180</v>
      </c>
      <c r="K4" s="12">
        <v>116</v>
      </c>
      <c r="L4" s="14">
        <f>I4*K4/J4/10</f>
        <v>12851446.666666668</v>
      </c>
      <c r="M4" s="15" t="s">
        <v>36</v>
      </c>
      <c r="N4" s="16" t="s">
        <v>96</v>
      </c>
      <c r="O4" s="16" t="s">
        <v>18</v>
      </c>
      <c r="P4" s="89"/>
      <c r="Q4" s="17"/>
    </row>
    <row r="5" spans="1:17" ht="36" customHeight="1" x14ac:dyDescent="0.3">
      <c r="A5" s="18"/>
      <c r="B5" s="19"/>
      <c r="C5" s="67" t="s">
        <v>27</v>
      </c>
      <c r="D5" s="20" t="s">
        <v>62</v>
      </c>
      <c r="E5" s="20">
        <v>2</v>
      </c>
      <c r="F5" s="20">
        <v>60</v>
      </c>
      <c r="G5" s="21">
        <v>45964</v>
      </c>
      <c r="H5" s="21">
        <v>46683</v>
      </c>
      <c r="I5" s="22">
        <v>1104200000</v>
      </c>
      <c r="J5" s="20">
        <v>720</v>
      </c>
      <c r="K5" s="20">
        <v>365</v>
      </c>
      <c r="L5" s="22">
        <f t="shared" ref="L5:L7" si="0">I5*K5/J5/10</f>
        <v>55976805.55555556</v>
      </c>
      <c r="M5" s="23" t="s">
        <v>37</v>
      </c>
      <c r="N5" s="24" t="s">
        <v>96</v>
      </c>
      <c r="O5" s="24" t="s">
        <v>17</v>
      </c>
      <c r="P5" s="74" t="s">
        <v>53</v>
      </c>
      <c r="Q5" s="37"/>
    </row>
    <row r="6" spans="1:17" ht="36" customHeight="1" x14ac:dyDescent="0.3">
      <c r="A6" s="18"/>
      <c r="B6" s="19"/>
      <c r="C6" s="67" t="s">
        <v>32</v>
      </c>
      <c r="D6" s="20" t="s">
        <v>12</v>
      </c>
      <c r="E6" s="20">
        <v>4</v>
      </c>
      <c r="F6" s="20">
        <v>70</v>
      </c>
      <c r="G6" s="21">
        <v>43657</v>
      </c>
      <c r="H6" s="21">
        <v>47626</v>
      </c>
      <c r="I6" s="22">
        <v>1559800000</v>
      </c>
      <c r="J6" s="20">
        <v>3970</v>
      </c>
      <c r="K6" s="20">
        <v>365</v>
      </c>
      <c r="L6" s="22">
        <f t="shared" si="0"/>
        <v>14340730.478589421</v>
      </c>
      <c r="M6" s="23" t="s">
        <v>42</v>
      </c>
      <c r="N6" s="24" t="s">
        <v>96</v>
      </c>
      <c r="O6" s="24" t="s">
        <v>17</v>
      </c>
      <c r="P6" s="74"/>
      <c r="Q6" s="25"/>
    </row>
    <row r="7" spans="1:17" ht="36" customHeight="1" x14ac:dyDescent="0.3">
      <c r="A7" s="27"/>
      <c r="B7" s="28"/>
      <c r="C7" s="68" t="s">
        <v>33</v>
      </c>
      <c r="D7" s="29" t="s">
        <v>48</v>
      </c>
      <c r="E7" s="29">
        <v>4</v>
      </c>
      <c r="F7" s="29">
        <v>70</v>
      </c>
      <c r="G7" s="30">
        <v>43593</v>
      </c>
      <c r="H7" s="30">
        <v>47942</v>
      </c>
      <c r="I7" s="31">
        <v>1429350000</v>
      </c>
      <c r="J7" s="29">
        <v>4350</v>
      </c>
      <c r="K7" s="29">
        <v>365</v>
      </c>
      <c r="L7" s="31">
        <f t="shared" si="0"/>
        <v>11993396.551724138</v>
      </c>
      <c r="M7" s="32" t="s">
        <v>43</v>
      </c>
      <c r="N7" s="33" t="s">
        <v>96</v>
      </c>
      <c r="O7" s="33" t="s">
        <v>17</v>
      </c>
      <c r="P7" s="71"/>
      <c r="Q7" s="34"/>
    </row>
    <row r="8" spans="1:17" ht="36" customHeight="1" x14ac:dyDescent="0.3">
      <c r="A8" s="35" t="s">
        <v>91</v>
      </c>
      <c r="B8" s="38" t="s">
        <v>89</v>
      </c>
      <c r="C8" s="67" t="s">
        <v>26</v>
      </c>
      <c r="D8" s="20" t="s">
        <v>47</v>
      </c>
      <c r="E8" s="20">
        <v>6</v>
      </c>
      <c r="F8" s="20">
        <v>70</v>
      </c>
      <c r="G8" s="21">
        <v>46114</v>
      </c>
      <c r="H8" s="21">
        <v>46293</v>
      </c>
      <c r="I8" s="22">
        <v>199419000</v>
      </c>
      <c r="J8" s="20">
        <v>180</v>
      </c>
      <c r="K8" s="20">
        <v>116</v>
      </c>
      <c r="L8" s="22">
        <f>I8*K8/J8/10</f>
        <v>12851446.666666668</v>
      </c>
      <c r="M8" s="23" t="s">
        <v>36</v>
      </c>
      <c r="N8" s="24" t="s">
        <v>95</v>
      </c>
      <c r="O8" s="24" t="s">
        <v>18</v>
      </c>
      <c r="P8" s="74"/>
      <c r="Q8" s="25"/>
    </row>
    <row r="9" spans="1:17" ht="36" customHeight="1" x14ac:dyDescent="0.3">
      <c r="A9" s="18"/>
      <c r="B9" s="19"/>
      <c r="C9" s="67" t="s">
        <v>27</v>
      </c>
      <c r="D9" s="20" t="s">
        <v>12</v>
      </c>
      <c r="E9" s="20">
        <v>2</v>
      </c>
      <c r="F9" s="20">
        <v>60</v>
      </c>
      <c r="G9" s="21">
        <v>45964</v>
      </c>
      <c r="H9" s="21">
        <v>46683</v>
      </c>
      <c r="I9" s="22">
        <v>1104200000</v>
      </c>
      <c r="J9" s="20">
        <v>720</v>
      </c>
      <c r="K9" s="20">
        <v>365</v>
      </c>
      <c r="L9" s="22">
        <f t="shared" ref="L9:L14" si="1">I9*K9/J9/10</f>
        <v>55976805.55555556</v>
      </c>
      <c r="M9" s="23" t="s">
        <v>37</v>
      </c>
      <c r="N9" s="24" t="s">
        <v>95</v>
      </c>
      <c r="O9" s="24" t="s">
        <v>17</v>
      </c>
      <c r="P9" s="74" t="s">
        <v>53</v>
      </c>
      <c r="Q9" s="37"/>
    </row>
    <row r="10" spans="1:17" ht="36" customHeight="1" x14ac:dyDescent="0.3">
      <c r="A10" s="18"/>
      <c r="B10" s="19"/>
      <c r="C10" s="67" t="s">
        <v>29</v>
      </c>
      <c r="D10" s="20" t="s">
        <v>46</v>
      </c>
      <c r="E10" s="20">
        <v>4</v>
      </c>
      <c r="F10" s="20">
        <v>80</v>
      </c>
      <c r="G10" s="21">
        <v>44809</v>
      </c>
      <c r="H10" s="21">
        <v>48408</v>
      </c>
      <c r="I10" s="22">
        <v>1397000000</v>
      </c>
      <c r="J10" s="20">
        <v>3600</v>
      </c>
      <c r="K10" s="20">
        <v>365</v>
      </c>
      <c r="L10" s="22">
        <f t="shared" si="1"/>
        <v>14164027.77777778</v>
      </c>
      <c r="M10" s="23" t="s">
        <v>39</v>
      </c>
      <c r="N10" s="24" t="s">
        <v>94</v>
      </c>
      <c r="O10" s="24" t="s">
        <v>18</v>
      </c>
      <c r="P10" s="74"/>
      <c r="Q10" s="25"/>
    </row>
    <row r="11" spans="1:17" ht="36" customHeight="1" x14ac:dyDescent="0.3">
      <c r="A11" s="18"/>
      <c r="B11" s="19"/>
      <c r="C11" s="67" t="s">
        <v>30</v>
      </c>
      <c r="D11" s="20" t="s">
        <v>46</v>
      </c>
      <c r="E11" s="20">
        <v>4</v>
      </c>
      <c r="F11" s="20">
        <v>70</v>
      </c>
      <c r="G11" s="21">
        <v>44186</v>
      </c>
      <c r="H11" s="21">
        <v>46474</v>
      </c>
      <c r="I11" s="22">
        <v>511000000</v>
      </c>
      <c r="J11" s="20">
        <v>2289</v>
      </c>
      <c r="K11" s="20">
        <v>297</v>
      </c>
      <c r="L11" s="22">
        <f t="shared" si="1"/>
        <v>6630275.2293577986</v>
      </c>
      <c r="M11" s="23" t="s">
        <v>40</v>
      </c>
      <c r="N11" s="24" t="s">
        <v>94</v>
      </c>
      <c r="O11" s="24" t="s">
        <v>17</v>
      </c>
      <c r="P11" s="74"/>
      <c r="Q11" s="25"/>
    </row>
    <row r="12" spans="1:17" ht="36" customHeight="1" x14ac:dyDescent="0.3">
      <c r="A12" s="18"/>
      <c r="B12" s="19"/>
      <c r="C12" s="67" t="s">
        <v>32</v>
      </c>
      <c r="D12" s="20" t="s">
        <v>12</v>
      </c>
      <c r="E12" s="20">
        <v>4</v>
      </c>
      <c r="F12" s="20">
        <v>70</v>
      </c>
      <c r="G12" s="21">
        <v>43657</v>
      </c>
      <c r="H12" s="21">
        <v>47626</v>
      </c>
      <c r="I12" s="22">
        <v>1559800000</v>
      </c>
      <c r="J12" s="20">
        <v>3970</v>
      </c>
      <c r="K12" s="20">
        <v>365</v>
      </c>
      <c r="L12" s="22">
        <f t="shared" si="1"/>
        <v>14340730.478589421</v>
      </c>
      <c r="M12" s="23" t="s">
        <v>42</v>
      </c>
      <c r="N12" s="24" t="s">
        <v>95</v>
      </c>
      <c r="O12" s="24" t="s">
        <v>17</v>
      </c>
      <c r="P12" s="74"/>
      <c r="Q12" s="25"/>
    </row>
    <row r="13" spans="1:17" ht="36" customHeight="1" x14ac:dyDescent="0.3">
      <c r="A13" s="18"/>
      <c r="B13" s="19"/>
      <c r="C13" s="67" t="s">
        <v>34</v>
      </c>
      <c r="D13" s="20" t="s">
        <v>47</v>
      </c>
      <c r="E13" s="20">
        <v>2</v>
      </c>
      <c r="F13" s="20">
        <v>60</v>
      </c>
      <c r="G13" s="21">
        <v>43097</v>
      </c>
      <c r="H13" s="21">
        <v>46234</v>
      </c>
      <c r="I13" s="22">
        <v>1155500000</v>
      </c>
      <c r="J13" s="20">
        <v>3138</v>
      </c>
      <c r="K13" s="20">
        <v>57</v>
      </c>
      <c r="L13" s="22">
        <f t="shared" si="1"/>
        <v>2098900.5736137666</v>
      </c>
      <c r="M13" s="23" t="s">
        <v>40</v>
      </c>
      <c r="N13" s="24" t="s">
        <v>96</v>
      </c>
      <c r="O13" s="24" t="s">
        <v>17</v>
      </c>
      <c r="P13" s="74"/>
      <c r="Q13" s="26"/>
    </row>
    <row r="14" spans="1:17" ht="36" customHeight="1" x14ac:dyDescent="0.3">
      <c r="A14" s="27"/>
      <c r="B14" s="28"/>
      <c r="C14" s="68" t="s">
        <v>35</v>
      </c>
      <c r="D14" s="29" t="s">
        <v>48</v>
      </c>
      <c r="E14" s="29">
        <v>4</v>
      </c>
      <c r="F14" s="29">
        <v>70</v>
      </c>
      <c r="G14" s="30">
        <v>42278</v>
      </c>
      <c r="H14" s="30">
        <v>46660</v>
      </c>
      <c r="I14" s="31">
        <v>1531475000</v>
      </c>
      <c r="J14" s="29">
        <v>4383</v>
      </c>
      <c r="K14" s="29">
        <v>365</v>
      </c>
      <c r="L14" s="31">
        <f t="shared" si="1"/>
        <v>12753556.354095368</v>
      </c>
      <c r="M14" s="32" t="s">
        <v>45</v>
      </c>
      <c r="N14" s="33" t="s">
        <v>94</v>
      </c>
      <c r="O14" s="33" t="s">
        <v>17</v>
      </c>
      <c r="P14" s="71"/>
      <c r="Q14" s="34"/>
    </row>
    <row r="15" spans="1:17" ht="36" customHeight="1" x14ac:dyDescent="0.3">
      <c r="A15" s="35" t="s">
        <v>92</v>
      </c>
      <c r="B15" s="38" t="s">
        <v>89</v>
      </c>
      <c r="C15" s="67" t="s">
        <v>27</v>
      </c>
      <c r="D15" s="20" t="s">
        <v>12</v>
      </c>
      <c r="E15" s="20">
        <v>2</v>
      </c>
      <c r="F15" s="20">
        <v>60</v>
      </c>
      <c r="G15" s="21">
        <v>45964</v>
      </c>
      <c r="H15" s="21">
        <v>46683</v>
      </c>
      <c r="I15" s="22">
        <v>1104200000</v>
      </c>
      <c r="J15" s="20">
        <v>720</v>
      </c>
      <c r="K15" s="20">
        <v>365</v>
      </c>
      <c r="L15" s="22">
        <f t="shared" ref="L15:L19" si="2">I15*K15/J15/10</f>
        <v>55976805.55555556</v>
      </c>
      <c r="M15" s="23" t="s">
        <v>37</v>
      </c>
      <c r="N15" s="24" t="s">
        <v>94</v>
      </c>
      <c r="O15" s="24" t="s">
        <v>17</v>
      </c>
      <c r="P15" s="74" t="s">
        <v>53</v>
      </c>
      <c r="Q15" s="37"/>
    </row>
    <row r="16" spans="1:17" ht="36" customHeight="1" x14ac:dyDescent="0.3">
      <c r="A16" s="18"/>
      <c r="B16" s="19"/>
      <c r="C16" s="67" t="s">
        <v>28</v>
      </c>
      <c r="D16" s="20" t="s">
        <v>12</v>
      </c>
      <c r="E16" s="20">
        <v>4</v>
      </c>
      <c r="F16" s="20">
        <v>70</v>
      </c>
      <c r="G16" s="21">
        <v>45090</v>
      </c>
      <c r="H16" s="21">
        <v>48009</v>
      </c>
      <c r="I16" s="22">
        <v>1118150000</v>
      </c>
      <c r="J16" s="20">
        <v>2920</v>
      </c>
      <c r="K16" s="20">
        <v>365</v>
      </c>
      <c r="L16" s="22">
        <f t="shared" si="2"/>
        <v>13976875</v>
      </c>
      <c r="M16" s="23" t="s">
        <v>38</v>
      </c>
      <c r="N16" s="24" t="s">
        <v>95</v>
      </c>
      <c r="O16" s="24" t="s">
        <v>17</v>
      </c>
      <c r="P16" s="74"/>
      <c r="Q16" s="25"/>
    </row>
    <row r="17" spans="1:17" ht="36" customHeight="1" x14ac:dyDescent="0.3">
      <c r="A17" s="18"/>
      <c r="B17" s="19"/>
      <c r="C17" s="67" t="s">
        <v>31</v>
      </c>
      <c r="D17" s="20" t="s">
        <v>49</v>
      </c>
      <c r="E17" s="20">
        <v>4</v>
      </c>
      <c r="F17" s="20">
        <v>100</v>
      </c>
      <c r="G17" s="21">
        <v>43707</v>
      </c>
      <c r="H17" s="21">
        <v>47756</v>
      </c>
      <c r="I17" s="22">
        <v>4422266000</v>
      </c>
      <c r="J17" s="20">
        <v>4050</v>
      </c>
      <c r="K17" s="20">
        <v>365</v>
      </c>
      <c r="L17" s="22">
        <f t="shared" si="2"/>
        <v>39854989.876543209</v>
      </c>
      <c r="M17" s="23" t="s">
        <v>41</v>
      </c>
      <c r="N17" s="24" t="s">
        <v>95</v>
      </c>
      <c r="O17" s="24" t="s">
        <v>18</v>
      </c>
      <c r="P17" s="74"/>
      <c r="Q17" s="25"/>
    </row>
    <row r="18" spans="1:17" ht="36" customHeight="1" x14ac:dyDescent="0.3">
      <c r="A18" s="18"/>
      <c r="B18" s="19"/>
      <c r="C18" s="67" t="s">
        <v>32</v>
      </c>
      <c r="D18" s="20" t="s">
        <v>12</v>
      </c>
      <c r="E18" s="20">
        <v>4</v>
      </c>
      <c r="F18" s="20">
        <v>70</v>
      </c>
      <c r="G18" s="21">
        <v>43657</v>
      </c>
      <c r="H18" s="21">
        <v>47626</v>
      </c>
      <c r="I18" s="22">
        <v>1559800000</v>
      </c>
      <c r="J18" s="20">
        <v>3970</v>
      </c>
      <c r="K18" s="20">
        <v>365</v>
      </c>
      <c r="L18" s="22">
        <f t="shared" si="2"/>
        <v>14340730.478589421</v>
      </c>
      <c r="M18" s="23" t="s">
        <v>42</v>
      </c>
      <c r="N18" s="24" t="s">
        <v>95</v>
      </c>
      <c r="O18" s="24" t="s">
        <v>17</v>
      </c>
      <c r="P18" s="74"/>
      <c r="Q18" s="25"/>
    </row>
    <row r="19" spans="1:17" ht="36" customHeight="1" x14ac:dyDescent="0.3">
      <c r="A19" s="27"/>
      <c r="B19" s="28"/>
      <c r="C19" s="68" t="s">
        <v>33</v>
      </c>
      <c r="D19" s="29" t="s">
        <v>48</v>
      </c>
      <c r="E19" s="29">
        <v>4</v>
      </c>
      <c r="F19" s="29">
        <v>70</v>
      </c>
      <c r="G19" s="30">
        <v>43593</v>
      </c>
      <c r="H19" s="30">
        <v>47942</v>
      </c>
      <c r="I19" s="31">
        <v>1429350000</v>
      </c>
      <c r="J19" s="29">
        <v>4350</v>
      </c>
      <c r="K19" s="29">
        <v>365</v>
      </c>
      <c r="L19" s="31">
        <f t="shared" si="2"/>
        <v>11993396.551724138</v>
      </c>
      <c r="M19" s="32" t="s">
        <v>43</v>
      </c>
      <c r="N19" s="33" t="s">
        <v>94</v>
      </c>
      <c r="O19" s="33" t="s">
        <v>17</v>
      </c>
      <c r="P19" s="71"/>
      <c r="Q19" s="34"/>
    </row>
    <row r="20" spans="1:17" ht="36" customHeight="1" x14ac:dyDescent="0.3">
      <c r="A20" s="44" t="s">
        <v>106</v>
      </c>
      <c r="B20" s="45" t="s">
        <v>90</v>
      </c>
      <c r="C20" s="69" t="s">
        <v>108</v>
      </c>
      <c r="D20" s="46" t="s">
        <v>109</v>
      </c>
      <c r="E20" s="46" t="s">
        <v>110</v>
      </c>
      <c r="F20" s="46">
        <v>80</v>
      </c>
      <c r="G20" s="47">
        <v>42758</v>
      </c>
      <c r="H20" s="47">
        <v>46326</v>
      </c>
      <c r="I20" s="48">
        <v>537100000</v>
      </c>
      <c r="J20" s="46">
        <v>2556</v>
      </c>
      <c r="K20" s="46">
        <v>149</v>
      </c>
      <c r="L20" s="40">
        <f t="shared" ref="L20:L28" si="3">I20*K20/J20/10</f>
        <v>3130982.0031298907</v>
      </c>
      <c r="M20" s="49" t="s">
        <v>111</v>
      </c>
      <c r="N20" s="50" t="s">
        <v>102</v>
      </c>
      <c r="O20" s="50" t="s">
        <v>103</v>
      </c>
      <c r="P20" s="70"/>
      <c r="Q20" s="51"/>
    </row>
    <row r="21" spans="1:17" ht="36" customHeight="1" x14ac:dyDescent="0.3">
      <c r="A21" s="27"/>
      <c r="B21" s="28"/>
      <c r="C21" s="68" t="s">
        <v>98</v>
      </c>
      <c r="D21" s="29" t="s">
        <v>100</v>
      </c>
      <c r="E21" s="29">
        <v>2</v>
      </c>
      <c r="F21" s="29">
        <v>60</v>
      </c>
      <c r="G21" s="30">
        <v>45236</v>
      </c>
      <c r="H21" s="30">
        <v>46004</v>
      </c>
      <c r="I21" s="31">
        <v>714700000</v>
      </c>
      <c r="J21" s="29">
        <v>720</v>
      </c>
      <c r="K21" s="29">
        <v>250</v>
      </c>
      <c r="L21" s="52" t="s">
        <v>55</v>
      </c>
      <c r="M21" s="32" t="s">
        <v>113</v>
      </c>
      <c r="N21" s="33" t="s">
        <v>102</v>
      </c>
      <c r="O21" s="33" t="s">
        <v>59</v>
      </c>
      <c r="P21" s="71" t="s">
        <v>112</v>
      </c>
      <c r="Q21" s="34"/>
    </row>
    <row r="22" spans="1:17" ht="36" customHeight="1" x14ac:dyDescent="0.3">
      <c r="A22" s="35" t="s">
        <v>63</v>
      </c>
      <c r="B22" s="38" t="s">
        <v>50</v>
      </c>
      <c r="C22" s="72" t="s">
        <v>66</v>
      </c>
      <c r="D22" s="36" t="s">
        <v>82</v>
      </c>
      <c r="E22" s="36">
        <v>2</v>
      </c>
      <c r="F22" s="36">
        <v>60</v>
      </c>
      <c r="G22" s="39">
        <v>45833</v>
      </c>
      <c r="H22" s="39">
        <v>46366</v>
      </c>
      <c r="I22" s="40">
        <v>374325000</v>
      </c>
      <c r="J22" s="36">
        <v>480</v>
      </c>
      <c r="K22" s="36">
        <v>189</v>
      </c>
      <c r="L22" s="40">
        <f t="shared" si="3"/>
        <v>14739046.875</v>
      </c>
      <c r="M22" s="42" t="s">
        <v>76</v>
      </c>
      <c r="N22" s="43" t="s">
        <v>61</v>
      </c>
      <c r="O22" s="43" t="s">
        <v>60</v>
      </c>
      <c r="P22" s="73"/>
      <c r="Q22" s="26"/>
    </row>
    <row r="23" spans="1:17" ht="36" customHeight="1" x14ac:dyDescent="0.3">
      <c r="A23" s="18"/>
      <c r="B23" s="19"/>
      <c r="C23" s="67" t="s">
        <v>67</v>
      </c>
      <c r="D23" s="20" t="s">
        <v>82</v>
      </c>
      <c r="E23" s="20">
        <v>4</v>
      </c>
      <c r="F23" s="20">
        <v>70</v>
      </c>
      <c r="G23" s="21">
        <v>45747</v>
      </c>
      <c r="H23" s="21">
        <v>46479</v>
      </c>
      <c r="I23" s="22">
        <v>807149000</v>
      </c>
      <c r="J23" s="20">
        <v>540</v>
      </c>
      <c r="K23" s="20">
        <v>302</v>
      </c>
      <c r="L23" s="22">
        <f t="shared" si="3"/>
        <v>45140555.185185187</v>
      </c>
      <c r="M23" s="23" t="s">
        <v>77</v>
      </c>
      <c r="N23" s="24" t="s">
        <v>61</v>
      </c>
      <c r="O23" s="24" t="s">
        <v>60</v>
      </c>
      <c r="P23" s="74"/>
      <c r="Q23" s="25"/>
    </row>
    <row r="24" spans="1:17" ht="36" customHeight="1" x14ac:dyDescent="0.3">
      <c r="A24" s="18"/>
      <c r="B24" s="19"/>
      <c r="C24" s="67" t="s">
        <v>64</v>
      </c>
      <c r="D24" s="20" t="s">
        <v>49</v>
      </c>
      <c r="E24" s="20">
        <v>4</v>
      </c>
      <c r="F24" s="20">
        <v>100</v>
      </c>
      <c r="G24" s="21">
        <v>45499</v>
      </c>
      <c r="H24" s="21">
        <v>46281</v>
      </c>
      <c r="I24" s="22">
        <v>260834000</v>
      </c>
      <c r="J24" s="20">
        <v>783</v>
      </c>
      <c r="K24" s="20">
        <v>104</v>
      </c>
      <c r="L24" s="22">
        <f t="shared" si="3"/>
        <v>3464461.8135376759</v>
      </c>
      <c r="M24" s="23" t="s">
        <v>78</v>
      </c>
      <c r="N24" s="24" t="s">
        <v>61</v>
      </c>
      <c r="O24" s="24" t="s">
        <v>18</v>
      </c>
      <c r="P24" s="74"/>
      <c r="Q24" s="25"/>
    </row>
    <row r="25" spans="1:17" ht="36" customHeight="1" x14ac:dyDescent="0.3">
      <c r="A25" s="18"/>
      <c r="B25" s="19"/>
      <c r="C25" s="67" t="s">
        <v>65</v>
      </c>
      <c r="D25" s="20" t="s">
        <v>83</v>
      </c>
      <c r="E25" s="20">
        <v>2</v>
      </c>
      <c r="F25" s="20">
        <v>50</v>
      </c>
      <c r="G25" s="21">
        <v>45390</v>
      </c>
      <c r="H25" s="21">
        <v>46033</v>
      </c>
      <c r="I25" s="22">
        <v>559722000</v>
      </c>
      <c r="J25" s="20">
        <v>180</v>
      </c>
      <c r="K25" s="20">
        <v>26</v>
      </c>
      <c r="L25" s="41" t="s">
        <v>55</v>
      </c>
      <c r="M25" s="23" t="s">
        <v>84</v>
      </c>
      <c r="N25" s="24" t="s">
        <v>61</v>
      </c>
      <c r="O25" s="24" t="s">
        <v>17</v>
      </c>
      <c r="P25" s="74" t="s">
        <v>73</v>
      </c>
      <c r="Q25" s="25"/>
    </row>
    <row r="26" spans="1:17" ht="36" customHeight="1" x14ac:dyDescent="0.3">
      <c r="A26" s="18"/>
      <c r="B26" s="19"/>
      <c r="C26" s="67" t="s">
        <v>68</v>
      </c>
      <c r="D26" s="20" t="s">
        <v>58</v>
      </c>
      <c r="E26" s="20">
        <v>2</v>
      </c>
      <c r="F26" s="20">
        <v>60</v>
      </c>
      <c r="G26" s="21">
        <v>45219</v>
      </c>
      <c r="H26" s="21">
        <v>46203</v>
      </c>
      <c r="I26" s="22">
        <v>855796000</v>
      </c>
      <c r="J26" s="20">
        <v>545</v>
      </c>
      <c r="K26" s="20">
        <v>26</v>
      </c>
      <c r="L26" s="22">
        <f t="shared" si="3"/>
        <v>4082696.5137614682</v>
      </c>
      <c r="M26" s="23" t="s">
        <v>42</v>
      </c>
      <c r="N26" s="24" t="s">
        <v>61</v>
      </c>
      <c r="O26" s="24" t="s">
        <v>60</v>
      </c>
      <c r="P26" s="74"/>
      <c r="Q26" s="26"/>
    </row>
    <row r="27" spans="1:17" ht="36" customHeight="1" x14ac:dyDescent="0.3">
      <c r="A27" s="18"/>
      <c r="B27" s="19"/>
      <c r="C27" s="67" t="s">
        <v>69</v>
      </c>
      <c r="D27" s="20" t="s">
        <v>82</v>
      </c>
      <c r="E27" s="20">
        <v>4</v>
      </c>
      <c r="F27" s="20">
        <v>70</v>
      </c>
      <c r="G27" s="21">
        <v>44896</v>
      </c>
      <c r="H27" s="21">
        <v>46148</v>
      </c>
      <c r="I27" s="22">
        <v>2322100000</v>
      </c>
      <c r="J27" s="20">
        <v>360</v>
      </c>
      <c r="K27" s="20">
        <v>136</v>
      </c>
      <c r="L27" s="41" t="s">
        <v>55</v>
      </c>
      <c r="M27" s="23" t="s">
        <v>79</v>
      </c>
      <c r="N27" s="24" t="s">
        <v>81</v>
      </c>
      <c r="O27" s="24" t="s">
        <v>17</v>
      </c>
      <c r="P27" s="74" t="s">
        <v>74</v>
      </c>
      <c r="Q27" s="25"/>
    </row>
    <row r="28" spans="1:17" ht="36" customHeight="1" x14ac:dyDescent="0.3">
      <c r="A28" s="18"/>
      <c r="B28" s="19"/>
      <c r="C28" s="67" t="s">
        <v>85</v>
      </c>
      <c r="D28" s="20" t="s">
        <v>86</v>
      </c>
      <c r="E28" s="20">
        <v>4</v>
      </c>
      <c r="F28" s="20">
        <v>80</v>
      </c>
      <c r="G28" s="21">
        <v>44734</v>
      </c>
      <c r="H28" s="21">
        <v>45903</v>
      </c>
      <c r="I28" s="22">
        <v>4214310000</v>
      </c>
      <c r="J28" s="20">
        <v>720</v>
      </c>
      <c r="K28" s="20">
        <v>30</v>
      </c>
      <c r="L28" s="22">
        <f t="shared" si="3"/>
        <v>17559625</v>
      </c>
      <c r="M28" s="23" t="s">
        <v>87</v>
      </c>
      <c r="N28" s="24" t="s">
        <v>61</v>
      </c>
      <c r="O28" s="24" t="s">
        <v>18</v>
      </c>
      <c r="P28" s="74"/>
      <c r="Q28" s="25"/>
    </row>
    <row r="29" spans="1:17" ht="36" customHeight="1" x14ac:dyDescent="0.3">
      <c r="A29" s="18"/>
      <c r="B29" s="19"/>
      <c r="C29" s="67" t="s">
        <v>51</v>
      </c>
      <c r="D29" s="20" t="s">
        <v>58</v>
      </c>
      <c r="E29" s="20">
        <v>2</v>
      </c>
      <c r="F29" s="20">
        <v>60</v>
      </c>
      <c r="G29" s="21">
        <v>44488</v>
      </c>
      <c r="H29" s="21">
        <v>45034</v>
      </c>
      <c r="I29" s="22">
        <v>570536000</v>
      </c>
      <c r="J29" s="20">
        <v>547</v>
      </c>
      <c r="K29" s="20">
        <v>121</v>
      </c>
      <c r="L29" s="41" t="s">
        <v>55</v>
      </c>
      <c r="M29" s="23" t="s">
        <v>44</v>
      </c>
      <c r="N29" s="24" t="s">
        <v>81</v>
      </c>
      <c r="O29" s="24" t="s">
        <v>17</v>
      </c>
      <c r="P29" s="74" t="s">
        <v>54</v>
      </c>
      <c r="Q29" s="25"/>
    </row>
    <row r="30" spans="1:17" ht="36" customHeight="1" x14ac:dyDescent="0.3">
      <c r="A30" s="18"/>
      <c r="B30" s="19"/>
      <c r="C30" s="67" t="s">
        <v>52</v>
      </c>
      <c r="D30" s="20" t="s">
        <v>49</v>
      </c>
      <c r="E30" s="20">
        <v>4</v>
      </c>
      <c r="F30" s="20">
        <v>100</v>
      </c>
      <c r="G30" s="21">
        <v>44481</v>
      </c>
      <c r="H30" s="21">
        <v>45275</v>
      </c>
      <c r="I30" s="22">
        <v>7411378000</v>
      </c>
      <c r="J30" s="20">
        <v>600</v>
      </c>
      <c r="K30" s="20">
        <v>85</v>
      </c>
      <c r="L30" s="22">
        <f t="shared" ref="L30:L32" si="4">I30*K30/J30/10</f>
        <v>104994521.66666666</v>
      </c>
      <c r="M30" s="23" t="s">
        <v>41</v>
      </c>
      <c r="N30" s="24" t="s">
        <v>81</v>
      </c>
      <c r="O30" s="24" t="s">
        <v>56</v>
      </c>
      <c r="P30" s="74"/>
      <c r="Q30" s="25"/>
    </row>
    <row r="31" spans="1:17" ht="36" customHeight="1" x14ac:dyDescent="0.3">
      <c r="A31" s="18"/>
      <c r="B31" s="19"/>
      <c r="C31" s="67" t="s">
        <v>70</v>
      </c>
      <c r="D31" s="20" t="s">
        <v>49</v>
      </c>
      <c r="E31" s="20">
        <v>1</v>
      </c>
      <c r="F31" s="20">
        <v>50</v>
      </c>
      <c r="G31" s="21">
        <v>44243</v>
      </c>
      <c r="H31" s="21">
        <v>46012</v>
      </c>
      <c r="I31" s="22">
        <v>1251451747</v>
      </c>
      <c r="J31" s="20">
        <v>800</v>
      </c>
      <c r="K31" s="20">
        <v>59</v>
      </c>
      <c r="L31" s="22">
        <f t="shared" si="4"/>
        <v>9229456.6341249999</v>
      </c>
      <c r="M31" s="23" t="s">
        <v>41</v>
      </c>
      <c r="N31" s="24" t="s">
        <v>61</v>
      </c>
      <c r="O31" s="24" t="s">
        <v>56</v>
      </c>
      <c r="P31" s="74"/>
      <c r="Q31" s="25"/>
    </row>
    <row r="32" spans="1:17" ht="36" customHeight="1" x14ac:dyDescent="0.3">
      <c r="A32" s="18"/>
      <c r="B32" s="19"/>
      <c r="C32" s="67" t="s">
        <v>71</v>
      </c>
      <c r="D32" s="20" t="s">
        <v>6</v>
      </c>
      <c r="E32" s="20">
        <v>4</v>
      </c>
      <c r="F32" s="20">
        <v>100</v>
      </c>
      <c r="G32" s="21">
        <v>44228</v>
      </c>
      <c r="H32" s="21">
        <v>46182</v>
      </c>
      <c r="I32" s="22">
        <v>5577000000</v>
      </c>
      <c r="J32" s="20">
        <v>600</v>
      </c>
      <c r="K32" s="20">
        <v>5</v>
      </c>
      <c r="L32" s="22">
        <f t="shared" si="4"/>
        <v>4647500</v>
      </c>
      <c r="M32" s="23" t="s">
        <v>41</v>
      </c>
      <c r="N32" s="24" t="s">
        <v>80</v>
      </c>
      <c r="O32" s="24" t="s">
        <v>56</v>
      </c>
      <c r="P32" s="74"/>
      <c r="Q32" s="26"/>
    </row>
    <row r="33" spans="1:17" ht="36" customHeight="1" x14ac:dyDescent="0.3">
      <c r="A33" s="27"/>
      <c r="B33" s="28"/>
      <c r="C33" s="68" t="s">
        <v>72</v>
      </c>
      <c r="D33" s="29" t="s">
        <v>58</v>
      </c>
      <c r="E33" s="29">
        <v>4</v>
      </c>
      <c r="F33" s="29">
        <v>70</v>
      </c>
      <c r="G33" s="30">
        <v>44007</v>
      </c>
      <c r="H33" s="30">
        <v>46299</v>
      </c>
      <c r="I33" s="31">
        <v>2137399000</v>
      </c>
      <c r="J33" s="29">
        <v>730</v>
      </c>
      <c r="K33" s="29">
        <v>35</v>
      </c>
      <c r="L33" s="52" t="s">
        <v>55</v>
      </c>
      <c r="M33" s="32" t="s">
        <v>43</v>
      </c>
      <c r="N33" s="33" t="s">
        <v>61</v>
      </c>
      <c r="O33" s="33" t="s">
        <v>60</v>
      </c>
      <c r="P33" s="71" t="s">
        <v>75</v>
      </c>
      <c r="Q33" s="34"/>
    </row>
    <row r="34" spans="1:17" ht="36" customHeight="1" x14ac:dyDescent="0.3">
      <c r="A34" s="44" t="s">
        <v>122</v>
      </c>
      <c r="B34" s="45" t="s">
        <v>123</v>
      </c>
      <c r="C34" s="69" t="s">
        <v>118</v>
      </c>
      <c r="D34" s="49" t="s">
        <v>125</v>
      </c>
      <c r="E34" s="46">
        <v>2</v>
      </c>
      <c r="F34" s="46">
        <v>40</v>
      </c>
      <c r="G34" s="47">
        <v>45820</v>
      </c>
      <c r="H34" s="47">
        <v>46217</v>
      </c>
      <c r="I34" s="48">
        <v>38482400</v>
      </c>
      <c r="J34" s="46">
        <v>398</v>
      </c>
      <c r="K34" s="46">
        <v>32</v>
      </c>
      <c r="L34" s="88" t="s">
        <v>129</v>
      </c>
      <c r="M34" s="49" t="s">
        <v>131</v>
      </c>
      <c r="N34" s="50" t="s">
        <v>102</v>
      </c>
      <c r="O34" s="50" t="s">
        <v>130</v>
      </c>
      <c r="P34" s="70" t="s">
        <v>126</v>
      </c>
      <c r="Q34" s="51"/>
    </row>
    <row r="35" spans="1:17" ht="36" customHeight="1" x14ac:dyDescent="0.3">
      <c r="A35" s="18"/>
      <c r="B35" s="19"/>
      <c r="C35" s="67" t="s">
        <v>119</v>
      </c>
      <c r="D35" s="23" t="s">
        <v>57</v>
      </c>
      <c r="E35" s="20">
        <v>2</v>
      </c>
      <c r="F35" s="20">
        <v>50</v>
      </c>
      <c r="G35" s="21">
        <v>45826</v>
      </c>
      <c r="H35" s="21">
        <v>45915</v>
      </c>
      <c r="I35" s="22">
        <v>19964000</v>
      </c>
      <c r="J35" s="20">
        <v>90</v>
      </c>
      <c r="K35" s="20">
        <v>36</v>
      </c>
      <c r="L35" s="41" t="s">
        <v>129</v>
      </c>
      <c r="M35" s="23" t="s">
        <v>132</v>
      </c>
      <c r="N35" s="24" t="s">
        <v>102</v>
      </c>
      <c r="O35" s="24" t="s">
        <v>130</v>
      </c>
      <c r="P35" s="74" t="s">
        <v>127</v>
      </c>
      <c r="Q35" s="25"/>
    </row>
    <row r="36" spans="1:17" ht="36" customHeight="1" x14ac:dyDescent="0.3">
      <c r="A36" s="18"/>
      <c r="B36" s="19"/>
      <c r="C36" s="67" t="s">
        <v>120</v>
      </c>
      <c r="D36" s="23" t="s">
        <v>57</v>
      </c>
      <c r="E36" s="20">
        <v>4</v>
      </c>
      <c r="F36" s="20">
        <v>50</v>
      </c>
      <c r="G36" s="21">
        <v>45860</v>
      </c>
      <c r="H36" s="21">
        <v>46281</v>
      </c>
      <c r="I36" s="22">
        <v>48012800</v>
      </c>
      <c r="J36" s="20">
        <v>422</v>
      </c>
      <c r="K36" s="20">
        <v>46</v>
      </c>
      <c r="L36" s="41" t="s">
        <v>129</v>
      </c>
      <c r="M36" s="23" t="s">
        <v>131</v>
      </c>
      <c r="N36" s="24" t="s">
        <v>102</v>
      </c>
      <c r="O36" s="24" t="s">
        <v>130</v>
      </c>
      <c r="P36" s="74" t="s">
        <v>128</v>
      </c>
      <c r="Q36" s="25"/>
    </row>
    <row r="37" spans="1:17" ht="36" customHeight="1" x14ac:dyDescent="0.3">
      <c r="A37" s="27"/>
      <c r="B37" s="28"/>
      <c r="C37" s="68" t="s">
        <v>121</v>
      </c>
      <c r="D37" s="32" t="s">
        <v>124</v>
      </c>
      <c r="E37" s="29">
        <v>2</v>
      </c>
      <c r="F37" s="29">
        <v>50</v>
      </c>
      <c r="G37" s="30">
        <v>46065</v>
      </c>
      <c r="H37" s="30">
        <v>46429</v>
      </c>
      <c r="I37" s="31">
        <v>51623000</v>
      </c>
      <c r="J37" s="29">
        <v>365</v>
      </c>
      <c r="K37" s="29">
        <v>252</v>
      </c>
      <c r="L37" s="31">
        <f t="shared" ref="L37" si="5">I37*K37/J37/10</f>
        <v>3564108.493150685</v>
      </c>
      <c r="M37" s="32" t="s">
        <v>133</v>
      </c>
      <c r="N37" s="33" t="s">
        <v>102</v>
      </c>
      <c r="O37" s="33" t="s">
        <v>130</v>
      </c>
      <c r="P37" s="71"/>
      <c r="Q37" s="34"/>
    </row>
    <row r="38" spans="1:17" ht="36" customHeight="1" x14ac:dyDescent="0.3">
      <c r="A38" s="75" t="s">
        <v>107</v>
      </c>
      <c r="B38" s="76" t="s">
        <v>90</v>
      </c>
      <c r="C38" s="77" t="s">
        <v>97</v>
      </c>
      <c r="D38" s="78" t="s">
        <v>116</v>
      </c>
      <c r="E38" s="79" t="s">
        <v>117</v>
      </c>
      <c r="F38" s="78" t="s">
        <v>101</v>
      </c>
      <c r="G38" s="80" t="s">
        <v>114</v>
      </c>
      <c r="H38" s="80" t="s">
        <v>115</v>
      </c>
      <c r="I38" s="81">
        <v>1269610000</v>
      </c>
      <c r="J38" s="78">
        <v>1320</v>
      </c>
      <c r="K38" s="78">
        <v>228</v>
      </c>
      <c r="L38" s="81">
        <f t="shared" ref="L38:L42" si="6">I38*K38/J38/10</f>
        <v>21929627.272727273</v>
      </c>
      <c r="M38" s="82" t="s">
        <v>104</v>
      </c>
      <c r="N38" s="83" t="s">
        <v>105</v>
      </c>
      <c r="O38" s="83" t="s">
        <v>103</v>
      </c>
      <c r="P38" s="84"/>
      <c r="Q38" s="85"/>
    </row>
    <row r="39" spans="1:17" ht="36" customHeight="1" x14ac:dyDescent="0.3">
      <c r="A39" s="35" t="s">
        <v>142</v>
      </c>
      <c r="B39" s="38" t="s">
        <v>88</v>
      </c>
      <c r="C39" s="72" t="s">
        <v>144</v>
      </c>
      <c r="D39" s="36" t="s">
        <v>46</v>
      </c>
      <c r="E39" s="36">
        <v>4</v>
      </c>
      <c r="F39" s="36">
        <v>80</v>
      </c>
      <c r="G39" s="39">
        <v>44972</v>
      </c>
      <c r="H39" s="39">
        <v>47851</v>
      </c>
      <c r="I39" s="40">
        <v>807700000</v>
      </c>
      <c r="J39" s="36">
        <v>2880</v>
      </c>
      <c r="K39" s="36">
        <v>365</v>
      </c>
      <c r="L39" s="40">
        <f t="shared" si="6"/>
        <v>10236475.694444444</v>
      </c>
      <c r="M39" s="42" t="s">
        <v>152</v>
      </c>
      <c r="N39" s="43" t="s">
        <v>136</v>
      </c>
      <c r="O39" s="43" t="s">
        <v>137</v>
      </c>
      <c r="P39" s="73"/>
      <c r="Q39" s="26"/>
    </row>
    <row r="40" spans="1:17" ht="36" customHeight="1" x14ac:dyDescent="0.3">
      <c r="A40" s="18"/>
      <c r="B40" s="19"/>
      <c r="C40" s="67" t="s">
        <v>139</v>
      </c>
      <c r="D40" s="20" t="s">
        <v>58</v>
      </c>
      <c r="E40" s="20">
        <v>4</v>
      </c>
      <c r="F40" s="20">
        <v>60</v>
      </c>
      <c r="G40" s="21">
        <v>45264</v>
      </c>
      <c r="H40" s="21">
        <v>46724</v>
      </c>
      <c r="I40" s="22">
        <v>1521963000</v>
      </c>
      <c r="J40" s="20">
        <v>1461</v>
      </c>
      <c r="K40" s="20">
        <v>365</v>
      </c>
      <c r="L40" s="22">
        <f t="shared" si="6"/>
        <v>38023031.827515401</v>
      </c>
      <c r="M40" s="23" t="s">
        <v>44</v>
      </c>
      <c r="N40" s="24" t="s">
        <v>80</v>
      </c>
      <c r="O40" s="24" t="s">
        <v>17</v>
      </c>
      <c r="P40" s="74"/>
      <c r="Q40" s="25"/>
    </row>
    <row r="41" spans="1:17" ht="36" customHeight="1" x14ac:dyDescent="0.3">
      <c r="A41" s="18"/>
      <c r="B41" s="19"/>
      <c r="C41" s="67" t="s">
        <v>145</v>
      </c>
      <c r="D41" s="23" t="s">
        <v>148</v>
      </c>
      <c r="E41" s="20">
        <v>2</v>
      </c>
      <c r="F41" s="20">
        <v>80</v>
      </c>
      <c r="G41" s="21">
        <v>42551</v>
      </c>
      <c r="H41" s="21">
        <v>48400</v>
      </c>
      <c r="I41" s="22">
        <v>2456800000</v>
      </c>
      <c r="J41" s="20">
        <v>5850</v>
      </c>
      <c r="K41" s="20">
        <v>365</v>
      </c>
      <c r="L41" s="22">
        <f t="shared" si="6"/>
        <v>15328752.136752138</v>
      </c>
      <c r="M41" s="23" t="s">
        <v>153</v>
      </c>
      <c r="N41" s="24" t="s">
        <v>80</v>
      </c>
      <c r="O41" s="24" t="s">
        <v>17</v>
      </c>
      <c r="P41" s="74"/>
      <c r="Q41" s="25"/>
    </row>
    <row r="42" spans="1:17" ht="36" customHeight="1" x14ac:dyDescent="0.3">
      <c r="A42" s="18"/>
      <c r="B42" s="19"/>
      <c r="C42" s="67" t="s">
        <v>140</v>
      </c>
      <c r="D42" s="20" t="s">
        <v>58</v>
      </c>
      <c r="E42" s="20">
        <v>4</v>
      </c>
      <c r="F42" s="20">
        <v>60</v>
      </c>
      <c r="G42" s="21">
        <v>44895</v>
      </c>
      <c r="H42" s="21">
        <v>46271</v>
      </c>
      <c r="I42" s="22">
        <v>651900000</v>
      </c>
      <c r="J42" s="20">
        <v>1377</v>
      </c>
      <c r="K42" s="20">
        <v>94</v>
      </c>
      <c r="L42" s="22">
        <f t="shared" si="6"/>
        <v>4450152.5054466231</v>
      </c>
      <c r="M42" s="23" t="s">
        <v>141</v>
      </c>
      <c r="N42" s="24" t="s">
        <v>80</v>
      </c>
      <c r="O42" s="24" t="s">
        <v>17</v>
      </c>
      <c r="P42" s="74"/>
      <c r="Q42" s="25"/>
    </row>
    <row r="43" spans="1:17" ht="36" customHeight="1" x14ac:dyDescent="0.3">
      <c r="A43" s="18"/>
      <c r="B43" s="19"/>
      <c r="C43" s="67" t="s">
        <v>146</v>
      </c>
      <c r="D43" s="20" t="s">
        <v>99</v>
      </c>
      <c r="E43" s="20">
        <v>4</v>
      </c>
      <c r="F43" s="20">
        <v>100</v>
      </c>
      <c r="G43" s="21">
        <v>44880</v>
      </c>
      <c r="H43" s="21">
        <v>47489</v>
      </c>
      <c r="I43" s="22">
        <v>1366600000</v>
      </c>
      <c r="J43" s="20">
        <v>2610</v>
      </c>
      <c r="K43" s="20">
        <v>365</v>
      </c>
      <c r="L43" s="41" t="s">
        <v>55</v>
      </c>
      <c r="M43" s="23" t="s">
        <v>41</v>
      </c>
      <c r="N43" s="24" t="s">
        <v>80</v>
      </c>
      <c r="O43" s="24" t="s">
        <v>137</v>
      </c>
      <c r="P43" s="74" t="s">
        <v>158</v>
      </c>
      <c r="Q43" s="25"/>
    </row>
    <row r="44" spans="1:17" ht="36" customHeight="1" x14ac:dyDescent="0.3">
      <c r="A44" s="18"/>
      <c r="B44" s="19"/>
      <c r="C44" s="67" t="s">
        <v>134</v>
      </c>
      <c r="D44" s="20" t="s">
        <v>49</v>
      </c>
      <c r="E44" s="20">
        <v>4</v>
      </c>
      <c r="F44" s="20">
        <v>100</v>
      </c>
      <c r="G44" s="21">
        <v>44774</v>
      </c>
      <c r="H44" s="21">
        <v>45279</v>
      </c>
      <c r="I44" s="22">
        <v>319570000</v>
      </c>
      <c r="J44" s="20">
        <v>506</v>
      </c>
      <c r="K44" s="20">
        <v>166</v>
      </c>
      <c r="L44" s="41" t="s">
        <v>55</v>
      </c>
      <c r="M44" s="23" t="s">
        <v>135</v>
      </c>
      <c r="N44" s="24" t="s">
        <v>80</v>
      </c>
      <c r="O44" s="24" t="s">
        <v>137</v>
      </c>
      <c r="P44" s="74" t="s">
        <v>138</v>
      </c>
      <c r="Q44" s="25"/>
    </row>
    <row r="45" spans="1:17" ht="36" customHeight="1" x14ac:dyDescent="0.3">
      <c r="A45" s="27"/>
      <c r="B45" s="28"/>
      <c r="C45" s="68" t="s">
        <v>147</v>
      </c>
      <c r="D45" s="29" t="s">
        <v>58</v>
      </c>
      <c r="E45" s="29">
        <v>4</v>
      </c>
      <c r="F45" s="29">
        <v>60</v>
      </c>
      <c r="G45" s="30">
        <v>43007</v>
      </c>
      <c r="H45" s="30">
        <v>46812</v>
      </c>
      <c r="I45" s="31">
        <v>1122600000</v>
      </c>
      <c r="J45" s="29">
        <v>3806</v>
      </c>
      <c r="K45" s="29">
        <v>365</v>
      </c>
      <c r="L45" s="52" t="s">
        <v>55</v>
      </c>
      <c r="M45" s="32" t="s">
        <v>154</v>
      </c>
      <c r="N45" s="33" t="s">
        <v>80</v>
      </c>
      <c r="O45" s="33" t="s">
        <v>17</v>
      </c>
      <c r="P45" s="71" t="s">
        <v>159</v>
      </c>
      <c r="Q45" s="34"/>
    </row>
    <row r="46" spans="1:17" ht="36" customHeight="1" x14ac:dyDescent="0.3">
      <c r="A46" s="35" t="s">
        <v>143</v>
      </c>
      <c r="B46" s="38" t="s">
        <v>88</v>
      </c>
      <c r="C46" s="72" t="s">
        <v>149</v>
      </c>
      <c r="D46" s="36" t="s">
        <v>46</v>
      </c>
      <c r="E46" s="36">
        <v>4</v>
      </c>
      <c r="F46" s="36">
        <v>60</v>
      </c>
      <c r="G46" s="39">
        <v>46028</v>
      </c>
      <c r="H46" s="39">
        <v>46297</v>
      </c>
      <c r="I46" s="40">
        <v>1226960000</v>
      </c>
      <c r="J46" s="36">
        <v>270</v>
      </c>
      <c r="K46" s="36">
        <v>120</v>
      </c>
      <c r="L46" s="40">
        <f t="shared" ref="L46:L47" si="7">I46*K46/J46/10</f>
        <v>54531555.55555556</v>
      </c>
      <c r="M46" s="42" t="s">
        <v>155</v>
      </c>
      <c r="N46" s="43" t="s">
        <v>81</v>
      </c>
      <c r="O46" s="43" t="s">
        <v>137</v>
      </c>
      <c r="P46" s="73"/>
      <c r="Q46" s="26"/>
    </row>
    <row r="47" spans="1:17" ht="36" customHeight="1" x14ac:dyDescent="0.3">
      <c r="A47" s="18"/>
      <c r="B47" s="19"/>
      <c r="C47" s="67" t="s">
        <v>150</v>
      </c>
      <c r="D47" s="20" t="s">
        <v>58</v>
      </c>
      <c r="E47" s="20">
        <v>4</v>
      </c>
      <c r="F47" s="20">
        <v>60</v>
      </c>
      <c r="G47" s="21">
        <v>46142</v>
      </c>
      <c r="H47" s="21">
        <v>46506</v>
      </c>
      <c r="I47" s="22">
        <v>270630000</v>
      </c>
      <c r="J47" s="20">
        <v>365</v>
      </c>
      <c r="K47" s="20">
        <v>329</v>
      </c>
      <c r="L47" s="22">
        <f t="shared" si="7"/>
        <v>24393772.602739729</v>
      </c>
      <c r="M47" s="23" t="s">
        <v>156</v>
      </c>
      <c r="N47" s="24" t="s">
        <v>80</v>
      </c>
      <c r="O47" s="24" t="s">
        <v>17</v>
      </c>
      <c r="P47" s="74"/>
      <c r="Q47" s="25"/>
    </row>
    <row r="48" spans="1:17" ht="36" customHeight="1" thickBot="1" x14ac:dyDescent="0.35">
      <c r="A48" s="53"/>
      <c r="B48" s="54"/>
      <c r="C48" s="86" t="s">
        <v>151</v>
      </c>
      <c r="D48" s="55" t="s">
        <v>46</v>
      </c>
      <c r="E48" s="55">
        <v>4</v>
      </c>
      <c r="F48" s="55">
        <v>80</v>
      </c>
      <c r="G48" s="56">
        <v>44762</v>
      </c>
      <c r="H48" s="56">
        <v>45942</v>
      </c>
      <c r="I48" s="57">
        <v>3669830000</v>
      </c>
      <c r="J48" s="55">
        <v>1181</v>
      </c>
      <c r="K48" s="55">
        <v>48</v>
      </c>
      <c r="L48" s="58" t="s">
        <v>55</v>
      </c>
      <c r="M48" s="59" t="s">
        <v>157</v>
      </c>
      <c r="N48" s="60" t="s">
        <v>80</v>
      </c>
      <c r="O48" s="60" t="s">
        <v>18</v>
      </c>
      <c r="P48" s="87" t="s">
        <v>160</v>
      </c>
      <c r="Q48" s="61"/>
    </row>
    <row r="50" spans="1:1" x14ac:dyDescent="0.3">
      <c r="A50" s="1" t="s">
        <v>20</v>
      </c>
    </row>
    <row r="51" spans="1:1" x14ac:dyDescent="0.3">
      <c r="A51" s="1" t="s">
        <v>22</v>
      </c>
    </row>
    <row r="52" spans="1:1" x14ac:dyDescent="0.3">
      <c r="A52" s="1" t="s">
        <v>24</v>
      </c>
    </row>
    <row r="53" spans="1:1" x14ac:dyDescent="0.3">
      <c r="A53" s="1" t="s">
        <v>23</v>
      </c>
    </row>
    <row r="54" spans="1:1" x14ac:dyDescent="0.3">
      <c r="A54" s="62" t="s">
        <v>21</v>
      </c>
    </row>
  </sheetData>
  <mergeCells count="1">
    <mergeCell ref="A1:Q1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2. 서대전-회덕(다산+서영+이산+가온+에코숲)</vt:lpstr>
      <vt:lpstr>'2. 서대전-회덕(다산+서영+이산+가온+에코숲)'!Print_Titles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dsu</cp:lastModifiedBy>
  <cp:lastPrinted>2026-06-12T08:49:40Z</cp:lastPrinted>
  <dcterms:created xsi:type="dcterms:W3CDTF">2013-07-10T05:07:02Z</dcterms:created>
  <dcterms:modified xsi:type="dcterms:W3CDTF">2026-06-12T11:09:39Z</dcterms:modified>
</cp:coreProperties>
</file>